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GALEANA\2020-11-10-HGG-SIASI-PREBASES\"/>
    </mc:Choice>
  </mc:AlternateContent>
  <bookViews>
    <workbookView xWindow="0" yWindow="0" windowWidth="17775" windowHeight="11175"/>
  </bookViews>
  <sheets>
    <sheet name="Hoja1" sheetId="1" r:id="rId1"/>
  </sheets>
  <definedNames>
    <definedName name="_xlnm.Print_Area" localSheetId="0">Hoja1!$A$1:$H$105</definedName>
    <definedName name="_xlnm.Print_Titles" localSheetId="0">Hoja1!$1:$13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8" i="1" l="1"/>
  <c r="B84" i="1"/>
  <c r="B68" i="1"/>
  <c r="B70" i="1" s="1"/>
  <c r="B72" i="1" s="1"/>
  <c r="B74" i="1" s="1"/>
  <c r="B76" i="1" s="1"/>
  <c r="B78" i="1" s="1"/>
  <c r="B22" i="1"/>
  <c r="B24" i="1" s="1"/>
  <c r="B26" i="1" s="1"/>
  <c r="B28" i="1" s="1"/>
  <c r="B30" i="1" s="1"/>
  <c r="B32" i="1" s="1"/>
  <c r="B34" i="1" s="1"/>
  <c r="B36" i="1" s="1"/>
  <c r="B38" i="1" s="1"/>
  <c r="B40" i="1" s="1"/>
  <c r="B42" i="1" s="1"/>
  <c r="B44" i="1" s="1"/>
  <c r="B46" i="1" s="1"/>
  <c r="B48" i="1" s="1"/>
  <c r="B50" i="1" s="1"/>
  <c r="B52" i="1" s="1"/>
  <c r="B54" i="1" s="1"/>
  <c r="B56" i="1" s="1"/>
  <c r="B58" i="1" s="1"/>
  <c r="B60" i="1" s="1"/>
  <c r="B62" i="1" s="1"/>
  <c r="H103" i="1" l="1"/>
  <c r="H104" i="1" s="1"/>
  <c r="H105" i="1" s="1"/>
</calcChain>
</file>

<file path=xl/sharedStrings.xml><?xml version="1.0" encoding="utf-8"?>
<sst xmlns="http://schemas.openxmlformats.org/spreadsheetml/2006/main" count="110" uniqueCount="74">
  <si>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</si>
  <si>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</si>
  <si>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</si>
  <si>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</si>
  <si>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</si>
  <si>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</si>
  <si>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</si>
  <si>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</si>
  <si>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</si>
  <si>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</si>
  <si>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</si>
  <si>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</si>
  <si>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</si>
  <si>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</si>
  <si>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</si>
  <si>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PZA.</t>
  </si>
  <si>
    <t>TOTAL</t>
  </si>
  <si>
    <t>PZA</t>
  </si>
  <si>
    <t>IVA</t>
  </si>
  <si>
    <t>MUNICIPIO   : GALEANA, N.L.</t>
  </si>
  <si>
    <t>SUMA</t>
  </si>
  <si>
    <t>X.</t>
  </si>
  <si>
    <t>INSTALACIONES ESPECIALES - VOZ/DATOS</t>
  </si>
  <si>
    <t>INFRAESTRUCTURA CABLEADO ESTRUCTURADO PARA VOZ Y DATOS</t>
  </si>
  <si>
    <t>Pza</t>
  </si>
  <si>
    <t>ML</t>
  </si>
  <si>
    <t>BACKBONE DE FIBRA ÓPTICA</t>
  </si>
  <si>
    <t>INFRAESTRUCTURA DE CANALIZACIÓN PARA CABLEADO ESTRUCTURADO (VOZ, DATOS Y CCTV)</t>
  </si>
  <si>
    <t>JUEGO</t>
  </si>
  <si>
    <r>
      <rPr>
        <b/>
        <sz val="10"/>
        <rFont val="Calibri"/>
        <family val="2"/>
        <scheme val="minor"/>
      </rPr>
      <t>SUMINISTRO E INSTALACION DE ADMINISTRADOR DE CABLE HORIZONTAL, FRONTAL Y POSTERIOR, 2RU, MODELO WMPH2E, MARCA PANDUIT O SIMILAR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</si>
  <si>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CENTRO DE CARGA Q4 (IDF) ALIMENTADO CON DOS FASES DE 110V PROVENIENTE DE CIRCUITO DE PLANTA DE EMERGENCIA, </t>
    </r>
    <r>
      <rPr>
        <sz val="10"/>
        <rFont val="Calibri"/>
        <family val="2"/>
        <scheme val="minor"/>
      </rPr>
      <t>QUE INCLUYA   EL CABLEADO NECESARIO CON EL CALIBRE ADECUADO PARA SU CORRECTO FUNCIONAMIENTO, 2 PASTILLAS TERMOMAGNETICAS DE 30A DERIVADAS CADA PASTILLA A CONTACTO ELECTRICO DE 110V, 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</si>
  <si>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TIERRA FISICA EN SITE, COMPUESTA CON BARRA DE COBRE DE 10X20CM INSTALADA EN PARED CON AISLADORES, CABLE CON FORRO 1/0 CON 80 MTS DE DESARROLLO HASTA EL PUNTO EXTERIOR DE HOSPITAL, BARRA DE COBRE Y ELECTRODO, COSTAL CON CARBONITA Y MEDICION DEBAJO DE 5 OHMS,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</si>
  <si>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CLIP RECTO AUTOMATICO MODELO MG51111 (2 CLIP RECTO PARA UN JUEGO), </t>
    </r>
    <r>
      <rPr>
        <sz val="10"/>
        <rFont val="Calibri"/>
        <family val="2"/>
        <scheme val="minor"/>
      </rPr>
      <t>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</si>
  <si>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 DE SOPORTE UNIVERSAL PARA ANCLAJE DE CHAROFIL DE 3000MM DE LONGITUD, MODELO MG51139EZ, SE REQUIEREN HACER CORTES DE SUJECION DE 600MM DE PIEZA EN TRAYECTORIA DE ESCALERILLA VERTICAL,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</si>
  <si>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 DE TUBERÍA DE 3/4" (21MM), TIPO CONDUIT GALVANIZADO, PARED DELGADA, PARA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</si>
  <si>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CODO DE 3/4" (21MM), TIPO CONDUIT GALVANIZADO, PARED DELGADA, PARA CABLEADO HORIZONTAL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</si>
  <si>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COPLE DE 3/4" (21MM), TIPO CONDUIT GALVANIZADO, PARED DELGADA, PARA CABLEADO HORIZONTAL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</si>
  <si>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CONECTOR DE 3/4" (21MM), TIPO CONDUIT GALVANIZADO, PARED DELGADA, PARA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</si>
  <si>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SOPORTE COLGANTE PARA ANCLAJE DE CHAROFIL A BASE DE VARILLA ROSCADA DE  3/8" DE 1000MM DE LONGITUD, 1 EXPANSOR DE 3/8", 2 TUERCA 3/8" Y 2 GUASA, </t>
    </r>
    <r>
      <rPr>
        <sz val="10"/>
        <rFont val="Calibri"/>
        <family val="2"/>
        <scheme val="minor"/>
      </rPr>
      <t>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</si>
  <si>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SOPORTE COLGANTE PARA TUBERIA DE 3/4" A BASE DE VARILLA ROSCADA DE  3/8" DE 1000MM DE LONGITUD, 1 PERA DE 3/4", 1 EXPANSOR DE 3/8", 2 TUERCA 3/8" Y 2 GUASA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</si>
  <si>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CAJA REGISTRO DE 4x4" CON TAPA, PARA CONEXIÓN DE TUBERIAS DE 3/4" EN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</si>
  <si>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CAJA REGISTRO DE 4X2" PARA SALIDAS DE NODOS Y AP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</si>
  <si>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t>SUMINISTRO E INSTALACION DE CORDON DE PARCHEO CATEGORIA 6, MODELO UTPSP7BUY, COLOR AZUL, CON CONCTORES MODULARES TX6 PLUS, 7 PIES, MARCA PANDUIT O EQUIVALENTE  EN CALIDAD, ESPECIFICACIONES Y PRECIO, PREVIA AUTORIZACION DE LA SUPERVISION Y/O PROYECTOS DE LA S.I.  PARA INTERCONEXIÓN PANEL-SWITCH Y AREA DE USUARIOS, INCLUYE: FLETE, CONEXIONES, LIMPIEZA, RETIRO DE SOBRANTES, ANDAMIOS, HERRAMIENTA, MANO DE OBRA A CUALQUIER NIVEL Y TODO LO NECESARIO PARA SU PUESTA A PUNTO.</t>
  </si>
  <si>
    <t>SUMINISTRO E INSTALACION DE PATCH PANEL MODULAR METALICO DE 24 PUERTOS, MODELO CPP24WBLY, MARCA PANDUIT O  EQUIVALENTE  EN CALIDAD, ESPECIFICACIONES Y PRECIO, PREVIA AUTORIZACION DE LA SUPERVISION Y/O PROYECTOS DE LA S.I.  PARA CONEXIÓN DE SERVICIOS DE DATOS CONECTADOS A SITE PRINCIPAL, INCLUYE: FLETE, CONEXIONES, LIMPIEZA, RETIRO DE SOBRANTES, ANDAMIOS, HERRAMIENTA, MANO DE OBRA A CUALQUIER NIVEL Y TODO LO NECESARIO PARA SU PUESTA A PUNTO.</t>
  </si>
  <si>
    <t>SUMINISTRO E INSTALACION DE CABLE UTP TX6000 CATEGORIA 6,  MODELO PUR6004BUY,  23 AWG, CABLE TRENZADO DE 4 PARES, MARCA PANDUIT O EQUIVALENTE  EN CALIDAD, ESPECIFICACIONES Y PRECIO, PREVIA AUTORIZACION DE LA SUPERVISION Y/O PROYECTOS DE LA S.I.  PARA CABLEADO DE SITE A AREAS DE TRABAJO Y AREAS DE CAMARAS, INCLUYE: FLETE, CONEXIONES, LIMPIEZA, RETIRO DE SOBRANTES, ANDAMIOS, HERRAMIENTA, MANO DE OBRA A CUALQUIER NIVEL Y TODO LO NECESARIO PARA SU PUESTA A PUNTO.</t>
  </si>
  <si>
    <t>SUMINISTRO E INSTALACION DE FACEPLATE SERIE EJECUTIVA, MODELO CFPE2WHY, 2 SALIDAS, COLOR BLANCO, MARCA PANDUIT O EQUIVALENTE  EN CALIDAD, ESPECIFICACIONES Y PRECIO, PREVIA AUTORIZACION DE LA SUPERVISION Y/O PROYECTOS DE LA S.I.  INCLUYE: FLETE, CONEXIONES, LIMPIEZA, RETIRO DE SOBRANTES, ANDAMIOS, HERRAMIENTA, MANO DE OBRA A CUALQUIER NIVEL Y TODO LO NECESARIO PARA SU PUESTA A PUNTO.</t>
  </si>
  <si>
    <t>SUMINISTRO E INSTALACION DE TAPAS CIEGAS PARA FACE PLATE, MINI-COM 1 PUERTO, BLANCO, MODELO CMBEIX , MARCA PANDUIT O EQUIVALENTE  EN CALIDAD, ESPECIFICACIONES Y PRECIO, PREVIA AUTORIZACION DE LA SUPERVISION Y/O PROYECTOS DE LA S.I.  INCLUYE: FLETE, CONEXIONES, LIMPIEZA, RETIRO DE SOBRANTES, ANDAMIOS, HERRAMIENTA, MANO DE OBRA A CUALQUIER NIVEL Y TODO LO NECESARIO PARA SU PUESTA A PUNTO.</t>
  </si>
  <si>
    <r>
      <rPr>
        <b/>
        <sz val="10"/>
        <rFont val="Calibri"/>
        <family val="2"/>
        <scheme val="minor"/>
      </rPr>
      <t>SUMINISTRO E INSTALACION DE JACK MODULAR GIGA-TX-6 PLUS, MINI-COM MODULE, CATEGORIA 6, COLOR AZUL, CONFIGURACIÓN A/B, MODELO CJ688TPBU, MARCA PANDUIT O  EQUIVALENTE  EN CALIDAD, ESPECIFICACIONES Y PRECIO, PREVIA AUTORIZACION DE LA SUPERVISION Y/O PROYECTOS DE LA S.I,  PARA INSTALACIÓN EN SALIDA DE USUARIOS DE VOZ Y DATOS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</si>
  <si>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RACK ABIERTO DE 7FT X 19" DE ANCHO, MODELO CMR19X84, MARCA PANDUIT  O EQUIVALENTE  EN CALIDAD, ESPECIFICACIONES Y PRECIO, PREVIA AUTORIZACION DE LA SUPERVISION Y/O PROYECTOS DE LA S.I, PARA INSTALACIÓN DE EQUIPOS EN IDF,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</si>
  <si>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DE GABINETE MARCA  PANDUIT O  EQUIVALENTE  EN CALIDAD, ESPECIFICACIONES Y PRECIO, PREVIA AUTORIZACION DE LA SUPERVISION Y/O PROYECTOS DE LA S.I,  MODELO N8212BC MARCO DEL GABINETE CON EL PANEL SUPERIOR, BISAGRA DE DOBLE PERFORADO BISAGRA DE DOBLE PERFORADO SE ABRE HACIA LA IZQUIERDA Y HACIA LA DERECHA. PANELES LATERALES SOLIDOS. 42 RU DE GESTION DE CABLES EN LA PARTE DELANTERA Y TRASERA. DIMENSIONES:. 78.8 "x 31.5" W x 42.0 "D (2000 mm x 800 mm x 1.067 mm),</t>
    </r>
    <r>
      <rPr>
        <sz val="10"/>
        <rFont val="Calibri"/>
        <family val="2"/>
        <scheme val="minor"/>
      </rPr>
      <t xml:space="preserve"> INCLUYE ADMINISTRADORES VERTICALES.</t>
    </r>
  </si>
  <si>
    <r>
      <rPr>
        <b/>
        <sz val="10"/>
        <rFont val="Calibri"/>
        <family val="2"/>
        <scheme val="minor"/>
      </rPr>
      <t>SUMINISTRO E INSTALACION DE ADMINISTRADOR DE CABLES VERTICAL, ALTURA 83", MODELO WMPV45E, FRONTAL Y POSTERIOR  45 RMU,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</si>
  <si>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ESCALERILLA PORTACABLE, MARCA CPI O   EQUIVALENTE  EN CALIDAD, ESPECIFICACIONES Y PRECIO, PREVIA AUTORIZACION DE LA SUPERVISION Y/O PROYECTOS DE LA S.I.  NÚMERO DE PARTE 10250-712.-  12"W X 9' 11-1/2"L, TRAVESAÑOS CADA 12"; NEGRO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</si>
  <si>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CURVA INTERIOR MARCA CPI O  EQUIVALENTE  EN CALIDAD, ESPECIFICACIONES Y PRECIO, PREVIA AUTORIZACION DE LA SUPERVISION Y/O PROYECTOS DE LA S.I. NÚMERO DE PARTE: 10724-712.- PARA ESCALERILLA PORTACABLE 12"W; NEGRO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</si>
  <si>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KIT DE UNIÓN PARA ESCALERILLA PORTACABLE.- 1 PAR; NEGRO MARCA CPI O  EQUIVALENTE  EN CALIDAD, ESPECIFICACIONES Y PRECIO, PREVIA AUTORIZACION DE LA SUPERVISION Y/O PROYECTOS DE LA S.I. NÚMERO DE PARTE: 11301-701,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</si>
  <si>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CAIDA DE CABLE PARA ESCALERILLA PORTACABLE 12".- COLOR NEGRO, MARCA CPI O EQUIVALENTE  EN CALIDAD, ESPECIFICACIONES Y PRECIO, PREVIA AUTORIZACION DE LA SUPERVISION Y/O PROYECTOS DE LA S.I.  NÚMERO DE PARTE: 12100-712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</si>
  <si>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KIT DE ELEVACION PARA ESCALERILLA.- MARCA CPI O  EQUIVALENTE  EN CALIDAD, ESPECIFICACIONES Y PRECIO, PREVIA AUTORIZACION DE LA SUPERVISION Y/O PROYECTOS DE LA S.I. NÚMERO DE PARTE: 10506-706, COLOR NEGRO; 1 PK/2,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</si>
  <si>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BARRA DE 10 CONTACTOS ELECTRICOS PARA MONTAR EN RACK DE 19", 15 AMP, MODELO CMRPSH15, MARCA PANDUIT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</si>
  <si>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SUMINISTRO, INSTALACION Y CONFIGURACION DE SWITCH Catalyst 9200L 48-PORT PoE+, 4 x 1G, NETWORK ESSENTIALS, CATALYST POE PLUS DE 48 PUERTOS, MARCA CISCO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</si>
  <si>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INSTLACION Y CONFIGURACION DE ACCESS POINT AIRONET 3800 CON INTEGRACION DE MOBILITY EXPRESS DE 802.11ac W2 AP w/CA; 4x4:3; Mod; Int Ant; mGig A Domain,SNTC-8X5XNBD 802.11ac W2 AP w/CA; 4x43; Mod; Int Ant;Ceiling Grid Clip for Aironet APs - Recessed Mount (Default),802.11n AP Low Profile Mounting Bracket (Default),Cisco Aironet 3800 Series CAPWAP Software Image, MARCA CISCO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 xml:space="preserve">INCUYE: SUMINISTRO DE MATERIALES, EQUIPO, MANO DE OBRA Y TODO LO NECESARIO PARA SU CORRECTA EJECUCION </t>
    </r>
  </si>
  <si>
    <r>
      <rPr>
        <b/>
        <sz val="10"/>
        <rFont val="Calibri"/>
        <family val="2"/>
        <scheme val="minor"/>
      </rPr>
      <t>SUMINISTRO E INSTLACION Y CONFIGURACION DE ACCESS POINT AIRONET 3800 CON INTEGRACION DE LIGHTWEIGHT, 802.11ac W2 AP w/CA; 4x4:3; Mod; Int Ant; mGig A Domain,SNTC-8X5XNBD 802.11ac W2 AP w/CA; 4x43; Mod; Int Ant;Ceiling Grid Clip for Aironet APs - Recessed Mount (Default),802.11n AP Low Profile Mounting Bracket (Default),Cisco Aironet 3800 Series CAPWAP Software Image, MARCA CISCO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SUMINISTRO DE MATERIALES, EQUIPO, MANO DE OBRA Y TODO LO NECESARIO PARA SU CORRECTA EJECUCION </t>
    </r>
  </si>
  <si>
    <r>
      <rPr>
        <b/>
        <sz val="10"/>
        <rFont val="Calibri"/>
        <family val="2"/>
        <scheme val="minor"/>
      </rPr>
      <t>SUMINISTRO E INSTALACION DE CLIMA MINISPLIT INVERTE DE 2 TONELADAS MARCA MIRAGE O EQUIVALENTE  EN CALIDAD, ESPECIFICACIONES Y PRECIO, PREVIA AUTORIZACION DE LA SUPERVISION Y/O PROYECTOS DE LA S.I., VOLTAJE DE OPERACIÓN DE 220V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</si>
  <si>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UPS SMART DE 6KVA, MARCA APC O  EQUIVALENTE  EN CALIDAD, ESPECIFICACIONES Y PRECIO, PREVIA AUTORIZACION DE LA SUPERVISION Y/O PROYECTOS DE LA S.I.   RAKEABLE O CONVERSION A TORRE, VOLTAJE NOMINAL DE ENTRADA 22OV, SALIDA 110V-220V, 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</si>
  <si>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INSTALCION DE FIBRA ÓPTICA 6 FIBRAS, 10 GIGIBYTE, MULTIMODO, 50/125 UM, (OM3), PARA INTERIOR/EXTERIOR, MODELO FOCRX06Y,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</si>
  <si>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CONECTOR SIMPLEX PRE-PULIDOS LC ÓPTICAM MULTIMODO 50/125, COLOR NEGRO REQUIERE HERRAMIENTA FCAMKIT, MODELO FLCSMC5BLY, MARCA PANDUIT O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</si>
  <si>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ADMINISTRADOR DE FIBRA ÓPTICA , MODELO FCE1U, MARCA PANDUIT O  EQUIVALENTE  EN CALIDAD, ESPECIFICACIONES Y PRECIO, PREVIA AUTORIZACION DE LA SUPERVISION Y/O PROYECTOS DE LA S.I., TIENE CAPACIDAD PARA CUATRO QUICKNET ™ CASSETTES, PANELES ADAPTADORES FAP, O MÓDULOS DE EMPALME FOSM, DIMENSIONES: 1.73" DE ALTO X 17.60" W X 16.30"D (43.9MM X 447.0MM X 414.0MM)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</si>
  <si>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PANEL PRECARGADO CON 6 ACOPLADORES DUPLEX LC 10 GIG (OM3) (AQUA) MULTIMODO, MODELO FAP6WAQDLC, MARCA PANDUIT O 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</si>
  <si>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INSTLACION DE PANEL CIEGO (VACIO), MODELO FAPB,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</si>
  <si>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FAN OUT KIT PARA TERMINACIÓN DE 6 HILOS DE FIBRA DESNUDA, MODELO FO6CB, MARCA PANDUIT O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</si>
  <si>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JUMPER DE FIBRA ÓPTICA DUPLEX MULTIMODO 10 GIG (OM3) 50/125 LC A LC 3 MT (Riser), MODELO FXE1010M3Y, MARCA PANDUIT O  EQUIVALENTE  EN CALIDAD, ESPECIFICACIONES Y PRECIO, PREVIA AUTORIZACION DE LA SUPERVISION Y/O PROYECTOS DE LA S.I., PARA CONEXIÓN DE EQUIPO ACTIVO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</si>
  <si>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CHAROLA PORTACABLES TIPO MALLA, MODELO MG50437, ANCHO DE 500 MM, PERALTE DE 66 MM, MARCA CHAROFIL  O  EQUIVALENTE  EN CALIDAD, ESPECIFICACIONES Y PRECIO, PREVIA AUTORIZACION DE LA SUPERVISION Y/O PROYECTOS DE LA S.I., TRAMO DE 3000MM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</si>
  <si>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t>PROYECTO  : MODERNIZACIÓN DEL HOSPITAL GENERAL DE GALEANA, EN EL MUNICIPIO DE GALEANA, N.L.</t>
  </si>
  <si>
    <t>UBICACION  :  CARRETERA GALEANA - LINARES KM 1.</t>
  </si>
  <si>
    <t>FECHA: 10-NOV-2020</t>
  </si>
  <si>
    <t>OBRA            : MODERNIZACIÓN DEL HOSPITAL GENERAL DE GALEANA, EN EL MUNICIPIO DE GALEANA, N.L.  (VOZ Y DATOS)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</si>
</sst>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5" formatCode="0.0000"/>
    <numFmt numFmtId="166" formatCode="_-&quot;$&quot;* #,##0.00_-;\-&quot;$&quot;* #,##0.00_-;_-&quot;$&quot;* &quot;-&quot;??_-;_-@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</font>
    <font>
      <sz val="10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/>
    <xf numFmtId="4" fontId="0" fillId="0" borderId="0" xfId="0" applyNumberFormat="1"/>
    <xf numFmtId="4" fontId="13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4" fontId="13" fillId="3" borderId="0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4" fontId="9" fillId="0" borderId="0" xfId="0" applyNumberFormat="1" applyFont="1" applyAlignment="1">
      <alignment horizontal="right" vertical="top"/>
    </xf>
    <xf numFmtId="4" fontId="9" fillId="2" borderId="0" xfId="0" applyNumberFormat="1" applyFont="1" applyFill="1" applyBorder="1" applyAlignment="1">
      <alignment horizontal="right" vertical="top" wrapText="1"/>
    </xf>
    <xf numFmtId="4" fontId="9" fillId="0" borderId="0" xfId="0" applyNumberFormat="1" applyFont="1" applyBorder="1" applyAlignment="1">
      <alignment horizontal="right" vertical="top" wrapText="1" indent="2"/>
    </xf>
    <xf numFmtId="4" fontId="9" fillId="4" borderId="0" xfId="0" applyNumberFormat="1" applyFont="1" applyFill="1" applyBorder="1" applyAlignment="1">
      <alignment horizontal="right" vertical="top" wrapText="1"/>
    </xf>
    <xf numFmtId="4" fontId="20" fillId="4" borderId="0" xfId="0" applyNumberFormat="1" applyFont="1" applyFill="1" applyBorder="1" applyAlignment="1">
      <alignment horizontal="right" vertical="top" wrapText="1"/>
    </xf>
    <xf numFmtId="4" fontId="14" fillId="0" borderId="0" xfId="0" applyNumberFormat="1" applyFont="1" applyBorder="1" applyAlignment="1">
      <alignment horizontal="right" vertical="top"/>
    </xf>
    <xf numFmtId="0" fontId="2" fillId="4" borderId="0" xfId="6" applyFont="1" applyFill="1" applyBorder="1" applyAlignment="1">
      <alignment horizontal="center" vertical="center" wrapText="1"/>
    </xf>
    <xf numFmtId="165" fontId="2" fillId="4" borderId="0" xfId="6" applyNumberFormat="1" applyFont="1" applyFill="1" applyBorder="1" applyAlignment="1">
      <alignment horizontal="center" vertical="top" wrapText="1"/>
    </xf>
    <xf numFmtId="0" fontId="2" fillId="4" borderId="0" xfId="6" applyFont="1" applyFill="1" applyBorder="1" applyAlignment="1">
      <alignment horizontal="center" vertical="top" wrapText="1"/>
    </xf>
    <xf numFmtId="0" fontId="2" fillId="4" borderId="0" xfId="6" applyFont="1" applyFill="1" applyBorder="1" applyAlignment="1">
      <alignment horizontal="right" vertical="top" wrapText="1"/>
    </xf>
    <xf numFmtId="165" fontId="21" fillId="4" borderId="0" xfId="6" applyNumberFormat="1" applyFont="1" applyFill="1" applyBorder="1" applyAlignment="1">
      <alignment horizontal="center" vertical="top" wrapText="1"/>
    </xf>
    <xf numFmtId="4" fontId="11" fillId="0" borderId="1" xfId="0" applyNumberFormat="1" applyFont="1" applyBorder="1"/>
    <xf numFmtId="0" fontId="1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justify" wrapText="1"/>
    </xf>
    <xf numFmtId="0" fontId="0" fillId="0" borderId="0" xfId="0" applyBorder="1"/>
    <xf numFmtId="0" fontId="9" fillId="0" borderId="0" xfId="0" applyFont="1" applyBorder="1"/>
    <xf numFmtId="0" fontId="0" fillId="0" borderId="0" xfId="0" applyBorder="1" applyAlignment="1">
      <alignment horizontal="center"/>
    </xf>
    <xf numFmtId="165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/>
    </xf>
    <xf numFmtId="165" fontId="11" fillId="3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/>
    </xf>
    <xf numFmtId="0" fontId="19" fillId="3" borderId="0" xfId="0" applyFont="1" applyFill="1" applyBorder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vertical="center"/>
    </xf>
    <xf numFmtId="165" fontId="3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8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justify"/>
    </xf>
    <xf numFmtId="165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justify" wrapText="1"/>
    </xf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Border="1"/>
    <xf numFmtId="4" fontId="3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justify" vertical="justify"/>
    </xf>
    <xf numFmtId="0" fontId="3" fillId="0" borderId="0" xfId="0" applyFont="1" applyBorder="1" applyAlignment="1">
      <alignment horizontal="justify" vertical="center" wrapText="1"/>
    </xf>
    <xf numFmtId="0" fontId="11" fillId="4" borderId="0" xfId="0" applyFont="1" applyFill="1" applyBorder="1" applyAlignment="1">
      <alignment horizontal="center" vertical="top"/>
    </xf>
    <xf numFmtId="4" fontId="3" fillId="4" borderId="0" xfId="0" applyNumberFormat="1" applyFont="1" applyFill="1" applyBorder="1" applyAlignment="1">
      <alignment horizontal="right" vertical="top" wrapText="1"/>
    </xf>
    <xf numFmtId="4" fontId="3" fillId="4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justify" vertical="justify" wrapText="1"/>
    </xf>
    <xf numFmtId="165" fontId="2" fillId="0" borderId="0" xfId="0" applyNumberFormat="1" applyFont="1" applyBorder="1" applyAlignment="1">
      <alignment horizontal="left" vertical="top"/>
    </xf>
    <xf numFmtId="4" fontId="2" fillId="0" borderId="0" xfId="6" applyNumberFormat="1" applyFont="1" applyFill="1" applyBorder="1" applyAlignment="1">
      <alignment horizontal="right" vertical="top" wrapText="1"/>
    </xf>
    <xf numFmtId="0" fontId="2" fillId="0" borderId="0" xfId="6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right" vertical="top"/>
    </xf>
    <xf numFmtId="0" fontId="21" fillId="4" borderId="0" xfId="0" applyFont="1" applyFill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center" vertical="top"/>
    </xf>
    <xf numFmtId="4" fontId="9" fillId="0" borderId="0" xfId="0" applyNumberFormat="1" applyFont="1" applyBorder="1" applyAlignment="1">
      <alignment horizontal="right" vertical="top"/>
    </xf>
    <xf numFmtId="0" fontId="3" fillId="0" borderId="0" xfId="0" applyFont="1" applyFill="1" applyBorder="1" applyAlignment="1">
      <alignment horizontal="justify" vertical="justify"/>
    </xf>
    <xf numFmtId="0" fontId="2" fillId="0" borderId="0" xfId="0" applyFont="1" applyFill="1" applyBorder="1" applyAlignment="1">
      <alignment horizontal="center" vertical="top"/>
    </xf>
    <xf numFmtId="4" fontId="3" fillId="0" borderId="0" xfId="7" applyNumberFormat="1" applyFont="1" applyFill="1" applyBorder="1" applyAlignment="1">
      <alignment horizontal="right" vertical="top"/>
    </xf>
    <xf numFmtId="4" fontId="3" fillId="0" borderId="0" xfId="8" applyNumberFormat="1" applyFont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right" vertical="top" indent="1"/>
    </xf>
    <xf numFmtId="0" fontId="9" fillId="0" borderId="0" xfId="0" applyFont="1" applyBorder="1" applyAlignment="1">
      <alignment horizontal="center"/>
    </xf>
    <xf numFmtId="0" fontId="15" fillId="0" borderId="0" xfId="0" applyFont="1" applyBorder="1" applyAlignment="1">
      <alignment vertical="center" wrapText="1"/>
    </xf>
    <xf numFmtId="4" fontId="11" fillId="0" borderId="0" xfId="0" applyNumberFormat="1" applyFont="1" applyBorder="1"/>
    <xf numFmtId="0" fontId="15" fillId="0" borderId="0" xfId="0" applyFont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23" fillId="5" borderId="0" xfId="0" applyFont="1" applyFill="1" applyBorder="1" applyAlignment="1">
      <alignment vertical="top"/>
    </xf>
    <xf numFmtId="0" fontId="22" fillId="5" borderId="0" xfId="0" applyFont="1" applyFill="1" applyAlignment="1">
      <alignment vertical="top"/>
    </xf>
    <xf numFmtId="0" fontId="24" fillId="5" borderId="0" xfId="0" applyFont="1" applyFill="1" applyAlignment="1">
      <alignment vertical="top"/>
    </xf>
    <xf numFmtId="0" fontId="25" fillId="5" borderId="0" xfId="0" applyFont="1" applyFill="1" applyAlignment="1">
      <alignment horizontal="center" vertical="center"/>
    </xf>
    <xf numFmtId="4" fontId="25" fillId="5" borderId="0" xfId="0" applyNumberFormat="1" applyFont="1" applyFill="1" applyAlignment="1">
      <alignment horizontal="center" vertical="center"/>
    </xf>
    <xf numFmtId="44" fontId="25" fillId="5" borderId="0" xfId="9" applyFont="1" applyFill="1" applyAlignment="1" applyProtection="1">
      <alignment horizontal="right" vertical="top"/>
      <protection locked="0"/>
    </xf>
    <xf numFmtId="4" fontId="25" fillId="5" borderId="0" xfId="0" applyNumberFormat="1" applyFont="1" applyFill="1" applyAlignment="1" applyProtection="1">
      <alignment vertical="top"/>
      <protection locked="0"/>
    </xf>
    <xf numFmtId="44" fontId="25" fillId="5" borderId="0" xfId="9" applyFont="1" applyFill="1" applyAlignment="1">
      <alignment horizontal="right" vertical="top"/>
    </xf>
    <xf numFmtId="0" fontId="26" fillId="0" borderId="0" xfId="0" applyFont="1" applyFill="1" applyAlignment="1">
      <alignment vertical="top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quotePrefix="1" applyNumberFormat="1" applyFont="1" applyAlignment="1" applyProtection="1">
      <alignment horizontal="right" vertical="top" wrapText="1"/>
      <protection locked="0"/>
    </xf>
    <xf numFmtId="0" fontId="27" fillId="6" borderId="2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4" fontId="27" fillId="6" borderId="3" xfId="0" applyNumberFormat="1" applyFont="1" applyFill="1" applyBorder="1" applyAlignment="1">
      <alignment horizontal="center" vertical="center" wrapText="1"/>
    </xf>
    <xf numFmtId="166" fontId="27" fillId="6" borderId="3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4" fontId="27" fillId="0" borderId="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" fillId="0" borderId="0" xfId="0" quotePrefix="1" applyNumberFormat="1" applyFont="1" applyAlignment="1" applyProtection="1">
      <alignment horizontal="left" vertical="top"/>
      <protection locked="0"/>
    </xf>
    <xf numFmtId="0" fontId="11" fillId="4" borderId="0" xfId="6" applyFont="1" applyFill="1" applyBorder="1" applyAlignment="1">
      <alignment vertical="center"/>
    </xf>
    <xf numFmtId="0" fontId="3" fillId="0" borderId="0" xfId="0" applyFont="1" applyBorder="1" applyAlignment="1">
      <alignment horizontal="justify" vertical="top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1457325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view="pageBreakPreview" zoomScaleNormal="100" zoomScaleSheetLayoutView="100" workbookViewId="0">
      <selection activeCell="F18" sqref="F18"/>
    </sheetView>
  </sheetViews>
  <sheetFormatPr baseColWidth="10" defaultRowHeight="15" x14ac:dyDescent="0.25"/>
  <cols>
    <col min="1" max="2" width="7.7109375" customWidth="1"/>
    <col min="3" max="3" width="46.7109375" customWidth="1"/>
    <col min="4" max="4" width="7.7109375" customWidth="1"/>
    <col min="5" max="6" width="11.7109375" customWidth="1"/>
    <col min="7" max="7" width="20.7109375" customWidth="1"/>
    <col min="8" max="8" width="16.7109375" customWidth="1"/>
  </cols>
  <sheetData>
    <row r="1" spans="1:11" s="4" customFormat="1" x14ac:dyDescent="0.25">
      <c r="B1" s="2"/>
      <c r="C1" s="2"/>
      <c r="D1" s="2"/>
      <c r="E1" s="3"/>
      <c r="F1" s="109"/>
      <c r="G1" s="2"/>
      <c r="H1" s="110" t="s">
        <v>0</v>
      </c>
    </row>
    <row r="2" spans="1:11" s="4" customFormat="1" ht="18.75" x14ac:dyDescent="0.25">
      <c r="B2" s="2"/>
      <c r="C2" s="98" t="s">
        <v>1</v>
      </c>
      <c r="D2" s="98"/>
      <c r="E2" s="98"/>
      <c r="F2" s="98"/>
      <c r="G2" s="98"/>
      <c r="H2" s="98"/>
    </row>
    <row r="3" spans="1:11" s="4" customFormat="1" ht="15.75" x14ac:dyDescent="0.25">
      <c r="B3" s="2"/>
      <c r="C3" s="99" t="s">
        <v>2</v>
      </c>
      <c r="D3" s="99"/>
      <c r="E3" s="99"/>
      <c r="F3" s="99"/>
      <c r="G3" s="99"/>
      <c r="H3" s="99"/>
    </row>
    <row r="4" spans="1:11" s="4" customFormat="1" ht="15.75" x14ac:dyDescent="0.25">
      <c r="B4" s="5"/>
      <c r="C4" s="99" t="s">
        <v>3</v>
      </c>
      <c r="D4" s="99"/>
      <c r="E4" s="99"/>
      <c r="F4" s="99"/>
      <c r="G4" s="99"/>
      <c r="H4" s="99"/>
    </row>
    <row r="5" spans="1:11" s="4" customFormat="1" ht="15.75" x14ac:dyDescent="0.25">
      <c r="C5" s="6"/>
      <c r="D5" s="7"/>
      <c r="E5" s="8"/>
      <c r="F5" s="111"/>
      <c r="G5" s="112"/>
      <c r="H5" s="9" t="s">
        <v>4</v>
      </c>
    </row>
    <row r="6" spans="1:11" s="4" customFormat="1" x14ac:dyDescent="0.25">
      <c r="C6" s="6"/>
      <c r="D6" s="7"/>
      <c r="E6" s="8"/>
      <c r="F6" s="111"/>
      <c r="G6" s="112"/>
      <c r="H6" s="113"/>
    </row>
    <row r="7" spans="1:11" s="114" customFormat="1" ht="12.75" x14ac:dyDescent="0.25">
      <c r="B7" s="115" t="s">
        <v>70</v>
      </c>
      <c r="C7" s="115"/>
      <c r="D7" s="115"/>
      <c r="E7" s="115"/>
      <c r="F7" s="115"/>
      <c r="G7" s="115"/>
      <c r="H7" s="10"/>
    </row>
    <row r="8" spans="1:11" s="114" customFormat="1" ht="12.75" x14ac:dyDescent="0.25">
      <c r="B8" s="115" t="s">
        <v>73</v>
      </c>
      <c r="C8" s="115"/>
      <c r="D8" s="115"/>
      <c r="E8" s="115"/>
      <c r="F8" s="115"/>
      <c r="G8" s="115"/>
      <c r="H8" s="11" t="s">
        <v>5</v>
      </c>
    </row>
    <row r="9" spans="1:11" s="114" customFormat="1" ht="12.75" x14ac:dyDescent="0.25">
      <c r="B9" s="115" t="s">
        <v>71</v>
      </c>
      <c r="C9" s="115"/>
      <c r="D9" s="115"/>
      <c r="E9" s="115"/>
      <c r="F9" s="115"/>
      <c r="G9" s="115"/>
      <c r="H9" s="10"/>
    </row>
    <row r="10" spans="1:11" s="114" customFormat="1" ht="12.75" x14ac:dyDescent="0.25">
      <c r="B10" s="115" t="s">
        <v>19</v>
      </c>
      <c r="C10" s="115"/>
      <c r="D10" s="115"/>
      <c r="E10" s="115"/>
      <c r="F10" s="115"/>
      <c r="G10" s="115"/>
      <c r="H10" s="10"/>
    </row>
    <row r="11" spans="1:11" s="114" customFormat="1" ht="13.5" thickBot="1" x14ac:dyDescent="0.3">
      <c r="B11" s="12"/>
      <c r="C11" s="13"/>
      <c r="D11" s="12"/>
      <c r="E11" s="14"/>
      <c r="F11" s="116" t="s">
        <v>6</v>
      </c>
      <c r="G11" s="15"/>
      <c r="H11" s="126" t="s">
        <v>72</v>
      </c>
    </row>
    <row r="12" spans="1:11" s="121" customFormat="1" ht="24.75" thickBot="1" x14ac:dyDescent="0.3">
      <c r="A12" s="117" t="s">
        <v>7</v>
      </c>
      <c r="B12" s="118" t="s">
        <v>8</v>
      </c>
      <c r="C12" s="118" t="s">
        <v>9</v>
      </c>
      <c r="D12" s="118" t="s">
        <v>10</v>
      </c>
      <c r="E12" s="119" t="s">
        <v>11</v>
      </c>
      <c r="F12" s="120" t="s">
        <v>12</v>
      </c>
      <c r="G12" s="119" t="s">
        <v>13</v>
      </c>
      <c r="H12" s="120" t="s">
        <v>14</v>
      </c>
    </row>
    <row r="13" spans="1:11" s="125" customFormat="1" ht="12" x14ac:dyDescent="0.25">
      <c r="A13" s="122"/>
      <c r="B13" s="122"/>
      <c r="C13" s="122"/>
      <c r="D13" s="122"/>
      <c r="E13" s="123"/>
      <c r="F13" s="124"/>
      <c r="G13" s="123"/>
      <c r="H13" s="124"/>
    </row>
    <row r="14" spans="1:11" s="108" customFormat="1" ht="15.75" x14ac:dyDescent="0.25">
      <c r="A14" s="101"/>
      <c r="B14" s="100" t="s">
        <v>21</v>
      </c>
      <c r="C14" s="102" t="s">
        <v>22</v>
      </c>
      <c r="D14" s="103"/>
      <c r="E14" s="104"/>
      <c r="F14" s="105"/>
      <c r="G14" s="106"/>
      <c r="H14" s="107"/>
    </row>
    <row r="15" spans="1:11" x14ac:dyDescent="0.25">
      <c r="A15" s="38"/>
      <c r="B15" s="39"/>
      <c r="C15" s="40"/>
      <c r="D15" s="41"/>
      <c r="E15" s="42"/>
      <c r="F15" s="43"/>
      <c r="G15" s="43"/>
      <c r="H15" s="18"/>
      <c r="I15" s="17"/>
      <c r="J15" s="17"/>
      <c r="K15" s="17"/>
    </row>
    <row r="16" spans="1:11" x14ac:dyDescent="0.25">
      <c r="A16" s="44"/>
      <c r="B16" s="45">
        <v>10</v>
      </c>
      <c r="C16" s="46" t="s">
        <v>23</v>
      </c>
      <c r="D16" s="47"/>
      <c r="E16" s="48"/>
      <c r="F16" s="49"/>
      <c r="G16" s="49"/>
      <c r="H16" s="20"/>
      <c r="J16" s="17"/>
      <c r="K16" s="17"/>
    </row>
    <row r="17" spans="1:11" x14ac:dyDescent="0.25">
      <c r="A17" s="34"/>
      <c r="B17" s="50"/>
      <c r="C17" s="51"/>
      <c r="D17" s="52"/>
      <c r="E17" s="53"/>
      <c r="F17" s="54"/>
      <c r="G17" s="37"/>
      <c r="H17" s="54"/>
      <c r="I17" s="27"/>
      <c r="J17" s="17"/>
      <c r="K17" s="17"/>
    </row>
    <row r="18" spans="1:11" ht="114.75" x14ac:dyDescent="0.25">
      <c r="A18" s="34">
        <v>10</v>
      </c>
      <c r="B18" s="56">
        <v>1.01</v>
      </c>
      <c r="C18" s="57" t="s">
        <v>43</v>
      </c>
      <c r="D18" s="58" t="s">
        <v>15</v>
      </c>
      <c r="E18" s="59">
        <v>4</v>
      </c>
      <c r="F18" s="60"/>
      <c r="G18" s="37"/>
      <c r="H18" s="59"/>
      <c r="I18" s="27"/>
      <c r="J18" s="17"/>
      <c r="K18" s="17"/>
    </row>
    <row r="19" spans="1:11" x14ac:dyDescent="0.25">
      <c r="A19" s="61"/>
      <c r="B19" s="56"/>
      <c r="C19" s="57"/>
      <c r="D19" s="58"/>
      <c r="E19" s="59"/>
      <c r="F19" s="62"/>
      <c r="G19" s="37"/>
      <c r="H19" s="59"/>
      <c r="I19" s="22"/>
      <c r="J19" s="17"/>
      <c r="K19" s="17"/>
    </row>
    <row r="20" spans="1:11" ht="127.5" x14ac:dyDescent="0.25">
      <c r="A20" s="63">
        <v>20</v>
      </c>
      <c r="B20" s="56">
        <v>1.0101</v>
      </c>
      <c r="C20" s="57" t="s">
        <v>42</v>
      </c>
      <c r="D20" s="58" t="s">
        <v>15</v>
      </c>
      <c r="E20" s="59">
        <v>190</v>
      </c>
      <c r="F20" s="60"/>
      <c r="G20" s="37"/>
      <c r="H20" s="59"/>
      <c r="I20" s="22"/>
      <c r="J20" s="17"/>
      <c r="K20" s="17"/>
    </row>
    <row r="21" spans="1:11" x14ac:dyDescent="0.25">
      <c r="A21" s="63"/>
      <c r="B21" s="56"/>
      <c r="C21" s="57"/>
      <c r="D21" s="58"/>
      <c r="E21" s="59"/>
      <c r="F21" s="62"/>
      <c r="G21" s="37"/>
      <c r="H21" s="64"/>
      <c r="I21" s="22"/>
      <c r="J21" s="17"/>
      <c r="K21" s="17"/>
    </row>
    <row r="22" spans="1:11" ht="127.5" x14ac:dyDescent="0.25">
      <c r="A22" s="63">
        <v>30</v>
      </c>
      <c r="B22" s="65">
        <f>B20+0.0001</f>
        <v>1.0102</v>
      </c>
      <c r="C22" s="35" t="s">
        <v>44</v>
      </c>
      <c r="D22" s="66" t="s">
        <v>25</v>
      </c>
      <c r="E22" s="67">
        <v>6650</v>
      </c>
      <c r="F22" s="60"/>
      <c r="G22" s="37"/>
      <c r="H22" s="59"/>
      <c r="I22" s="27"/>
      <c r="J22" s="17"/>
      <c r="K22" s="17"/>
    </row>
    <row r="23" spans="1:11" x14ac:dyDescent="0.25">
      <c r="A23" s="63"/>
      <c r="B23" s="56"/>
      <c r="C23" s="57"/>
      <c r="D23" s="58"/>
      <c r="E23" s="59"/>
      <c r="F23" s="62"/>
      <c r="G23" s="37"/>
      <c r="H23" s="59"/>
      <c r="I23" s="27"/>
      <c r="J23" s="17"/>
      <c r="K23" s="17"/>
    </row>
    <row r="24" spans="1:11" ht="102" x14ac:dyDescent="0.25">
      <c r="A24" s="63">
        <v>40</v>
      </c>
      <c r="B24" s="56">
        <f>B22+0.0001</f>
        <v>1.0103</v>
      </c>
      <c r="C24" s="128" t="s">
        <v>45</v>
      </c>
      <c r="D24" s="58" t="s">
        <v>15</v>
      </c>
      <c r="E24" s="59">
        <v>95</v>
      </c>
      <c r="F24" s="60"/>
      <c r="G24" s="37"/>
      <c r="H24" s="59"/>
      <c r="I24" s="27"/>
      <c r="J24" s="17"/>
      <c r="K24" s="17"/>
    </row>
    <row r="25" spans="1:11" x14ac:dyDescent="0.25">
      <c r="A25" s="63"/>
      <c r="B25" s="56"/>
      <c r="C25" s="57"/>
      <c r="D25" s="58"/>
      <c r="E25" s="59"/>
      <c r="F25" s="60"/>
      <c r="G25" s="37"/>
      <c r="H25" s="59"/>
      <c r="I25" s="27"/>
      <c r="J25" s="17"/>
      <c r="K25" s="17"/>
    </row>
    <row r="26" spans="1:11" ht="102" x14ac:dyDescent="0.25">
      <c r="A26" s="63">
        <v>50</v>
      </c>
      <c r="B26" s="56">
        <f>B24+0.0001</f>
        <v>1.0104</v>
      </c>
      <c r="C26" s="13" t="s">
        <v>46</v>
      </c>
      <c r="D26" s="58" t="s">
        <v>15</v>
      </c>
      <c r="E26" s="59">
        <v>62</v>
      </c>
      <c r="F26" s="60"/>
      <c r="G26" s="37"/>
      <c r="H26" s="59"/>
      <c r="I26" s="27"/>
      <c r="J26" s="17"/>
      <c r="K26" s="17"/>
    </row>
    <row r="27" spans="1:11" x14ac:dyDescent="0.25">
      <c r="A27" s="63"/>
      <c r="B27" s="56"/>
      <c r="C27" s="57"/>
      <c r="D27" s="58"/>
      <c r="E27" s="59"/>
      <c r="F27" s="60"/>
      <c r="G27" s="37"/>
      <c r="H27" s="59"/>
      <c r="I27" s="22"/>
      <c r="J27" s="17"/>
      <c r="K27" s="17"/>
    </row>
    <row r="28" spans="1:11" ht="140.25" x14ac:dyDescent="0.25">
      <c r="A28" s="63">
        <v>60</v>
      </c>
      <c r="B28" s="56">
        <f>B26+0.0001</f>
        <v>1.0105</v>
      </c>
      <c r="C28" s="57" t="s">
        <v>47</v>
      </c>
      <c r="D28" s="58" t="s">
        <v>15</v>
      </c>
      <c r="E28" s="59">
        <v>190</v>
      </c>
      <c r="F28" s="60"/>
      <c r="G28" s="37"/>
      <c r="H28" s="59"/>
      <c r="I28" s="22"/>
      <c r="J28" s="17"/>
      <c r="K28" s="17"/>
    </row>
    <row r="29" spans="1:11" x14ac:dyDescent="0.25">
      <c r="A29" s="63"/>
      <c r="B29" s="56"/>
      <c r="C29" s="57"/>
      <c r="D29" s="58"/>
      <c r="E29" s="59"/>
      <c r="F29" s="67"/>
      <c r="G29" s="37"/>
      <c r="H29" s="59"/>
      <c r="I29" s="22"/>
      <c r="J29" s="17"/>
      <c r="K29" s="17"/>
    </row>
    <row r="30" spans="1:11" ht="114.75" x14ac:dyDescent="0.25">
      <c r="A30" s="63">
        <v>70</v>
      </c>
      <c r="B30" s="56">
        <f>B28+0.0001</f>
        <v>1.0105999999999999</v>
      </c>
      <c r="C30" s="57" t="s">
        <v>48</v>
      </c>
      <c r="D30" s="58" t="s">
        <v>15</v>
      </c>
      <c r="E30" s="59">
        <v>1</v>
      </c>
      <c r="F30" s="60"/>
      <c r="G30" s="37"/>
      <c r="H30" s="59"/>
      <c r="I30" s="22"/>
      <c r="J30" s="17"/>
      <c r="K30" s="17"/>
    </row>
    <row r="31" spans="1:11" x14ac:dyDescent="0.25">
      <c r="A31" s="63"/>
      <c r="B31" s="56"/>
      <c r="C31" s="57"/>
      <c r="D31" s="58"/>
      <c r="E31" s="59"/>
      <c r="F31" s="60"/>
      <c r="G31" s="37"/>
      <c r="H31" s="59"/>
      <c r="I31" s="27"/>
      <c r="J31" s="17"/>
      <c r="K31" s="17"/>
    </row>
    <row r="32" spans="1:11" ht="140.25" x14ac:dyDescent="0.25">
      <c r="A32" s="63">
        <v>80</v>
      </c>
      <c r="B32" s="56">
        <f>B30+0.0001</f>
        <v>1.0106999999999999</v>
      </c>
      <c r="C32" s="68" t="s">
        <v>49</v>
      </c>
      <c r="D32" s="58" t="s">
        <v>17</v>
      </c>
      <c r="E32" s="59">
        <v>1</v>
      </c>
      <c r="F32" s="60"/>
      <c r="G32" s="37"/>
      <c r="H32" s="59"/>
      <c r="I32" s="27"/>
      <c r="J32" s="17"/>
      <c r="K32" s="17"/>
    </row>
    <row r="33" spans="1:11" x14ac:dyDescent="0.25">
      <c r="A33" s="63"/>
      <c r="B33" s="56"/>
      <c r="C33" s="57"/>
      <c r="D33" s="58"/>
      <c r="E33" s="59"/>
      <c r="F33" s="60"/>
      <c r="G33" s="37"/>
      <c r="H33" s="59"/>
      <c r="I33" s="27"/>
      <c r="J33" s="17"/>
      <c r="K33" s="17"/>
    </row>
    <row r="34" spans="1:11" ht="114.75" x14ac:dyDescent="0.25">
      <c r="A34" s="63">
        <v>90</v>
      </c>
      <c r="B34" s="56">
        <f>B32+0.0001</f>
        <v>1.0107999999999999</v>
      </c>
      <c r="C34" s="57" t="s">
        <v>50</v>
      </c>
      <c r="D34" s="58" t="s">
        <v>15</v>
      </c>
      <c r="E34" s="59">
        <v>2</v>
      </c>
      <c r="F34" s="60"/>
      <c r="G34" s="37"/>
      <c r="H34" s="59"/>
      <c r="I34" s="27"/>
      <c r="J34" s="17"/>
      <c r="K34" s="17"/>
    </row>
    <row r="35" spans="1:11" x14ac:dyDescent="0.25">
      <c r="A35" s="63"/>
      <c r="B35" s="56"/>
      <c r="C35" s="57"/>
      <c r="D35" s="58"/>
      <c r="E35" s="59"/>
      <c r="F35" s="60"/>
      <c r="G35" s="37"/>
      <c r="H35" s="59"/>
      <c r="I35" s="27"/>
      <c r="J35" s="17"/>
      <c r="K35" s="17"/>
    </row>
    <row r="36" spans="1:11" ht="76.5" x14ac:dyDescent="0.25">
      <c r="A36" s="63">
        <v>100</v>
      </c>
      <c r="B36" s="56">
        <f>B34+0.0001</f>
        <v>1.0108999999999999</v>
      </c>
      <c r="C36" s="57" t="s">
        <v>29</v>
      </c>
      <c r="D36" s="58" t="s">
        <v>24</v>
      </c>
      <c r="E36" s="59">
        <v>7</v>
      </c>
      <c r="F36" s="60"/>
      <c r="G36" s="37"/>
      <c r="H36" s="59"/>
      <c r="I36" s="22"/>
      <c r="J36" s="17"/>
      <c r="K36" s="17"/>
    </row>
    <row r="37" spans="1:11" x14ac:dyDescent="0.25">
      <c r="A37" s="63"/>
      <c r="B37" s="56"/>
      <c r="C37" s="57"/>
      <c r="D37" s="58"/>
      <c r="E37" s="59"/>
      <c r="F37" s="60"/>
      <c r="G37" s="37"/>
      <c r="H37" s="59"/>
      <c r="I37" s="22"/>
      <c r="J37" s="17"/>
      <c r="K37" s="17"/>
    </row>
    <row r="38" spans="1:11" ht="114.75" x14ac:dyDescent="0.25">
      <c r="A38" s="63">
        <v>110</v>
      </c>
      <c r="B38" s="56">
        <f>B36+0.0001</f>
        <v>1.0109999999999999</v>
      </c>
      <c r="C38" s="35" t="s">
        <v>51</v>
      </c>
      <c r="D38" s="58" t="s">
        <v>15</v>
      </c>
      <c r="E38" s="59">
        <v>2</v>
      </c>
      <c r="F38" s="60"/>
      <c r="G38" s="37"/>
      <c r="H38" s="59"/>
      <c r="I38" s="27"/>
      <c r="J38" s="17"/>
      <c r="K38" s="17"/>
    </row>
    <row r="39" spans="1:11" x14ac:dyDescent="0.25">
      <c r="A39" s="63"/>
      <c r="B39" s="56"/>
      <c r="C39" s="35"/>
      <c r="D39" s="58"/>
      <c r="E39" s="59"/>
      <c r="F39" s="60"/>
      <c r="G39" s="37"/>
      <c r="H39" s="59"/>
      <c r="I39" s="27"/>
      <c r="J39" s="17"/>
      <c r="K39" s="17"/>
    </row>
    <row r="40" spans="1:11" ht="102" x14ac:dyDescent="0.25">
      <c r="A40" s="63">
        <v>120</v>
      </c>
      <c r="B40" s="56">
        <f>B38+0.0001</f>
        <v>1.0110999999999999</v>
      </c>
      <c r="C40" s="35" t="s">
        <v>52</v>
      </c>
      <c r="D40" s="58" t="s">
        <v>15</v>
      </c>
      <c r="E40" s="59">
        <v>1</v>
      </c>
      <c r="F40" s="60"/>
      <c r="G40" s="37"/>
      <c r="H40" s="59"/>
      <c r="I40" s="22"/>
      <c r="J40" s="17"/>
      <c r="K40" s="17"/>
    </row>
    <row r="41" spans="1:11" x14ac:dyDescent="0.25">
      <c r="A41" s="63"/>
      <c r="B41" s="56"/>
      <c r="C41" s="35"/>
      <c r="D41" s="58"/>
      <c r="E41" s="59"/>
      <c r="F41" s="60"/>
      <c r="G41" s="37"/>
      <c r="H41" s="59"/>
      <c r="I41" s="22"/>
      <c r="J41" s="17"/>
      <c r="K41" s="17"/>
    </row>
    <row r="42" spans="1:11" ht="114.75" x14ac:dyDescent="0.25">
      <c r="A42" s="63">
        <v>130</v>
      </c>
      <c r="B42" s="56">
        <f>B40+0.0001</f>
        <v>1.0111999999999999</v>
      </c>
      <c r="C42" s="35" t="s">
        <v>53</v>
      </c>
      <c r="D42" s="58" t="s">
        <v>15</v>
      </c>
      <c r="E42" s="59">
        <v>3</v>
      </c>
      <c r="F42" s="60"/>
      <c r="G42" s="37"/>
      <c r="H42" s="59"/>
      <c r="I42" s="22"/>
      <c r="J42" s="17"/>
      <c r="K42" s="17"/>
    </row>
    <row r="43" spans="1:11" x14ac:dyDescent="0.25">
      <c r="A43" s="63"/>
      <c r="B43" s="56"/>
      <c r="C43" s="35"/>
      <c r="D43" s="58"/>
      <c r="E43" s="59"/>
      <c r="F43" s="60"/>
      <c r="G43" s="37"/>
      <c r="H43" s="59"/>
      <c r="I43" s="27"/>
      <c r="J43" s="17"/>
      <c r="K43" s="17"/>
    </row>
    <row r="44" spans="1:11" ht="114.75" x14ac:dyDescent="0.25">
      <c r="A44" s="63">
        <v>140</v>
      </c>
      <c r="B44" s="56">
        <f>B42+0.0001</f>
        <v>1.0112999999999999</v>
      </c>
      <c r="C44" s="35" t="s">
        <v>54</v>
      </c>
      <c r="D44" s="58" t="s">
        <v>15</v>
      </c>
      <c r="E44" s="59">
        <v>8</v>
      </c>
      <c r="F44" s="60"/>
      <c r="G44" s="37"/>
      <c r="H44" s="59"/>
      <c r="I44" s="27"/>
      <c r="J44" s="17"/>
      <c r="K44" s="17"/>
    </row>
    <row r="45" spans="1:11" x14ac:dyDescent="0.25">
      <c r="A45" s="63"/>
      <c r="B45" s="56"/>
      <c r="C45" s="35"/>
      <c r="D45" s="58"/>
      <c r="E45" s="59"/>
      <c r="F45" s="60"/>
      <c r="G45" s="37"/>
      <c r="H45" s="59"/>
      <c r="I45" s="22"/>
      <c r="J45" s="17"/>
      <c r="K45" s="17"/>
    </row>
    <row r="46" spans="1:11" ht="102" x14ac:dyDescent="0.25">
      <c r="A46" s="63">
        <v>150</v>
      </c>
      <c r="B46" s="56">
        <f>B44+0.0001</f>
        <v>1.0113999999999999</v>
      </c>
      <c r="C46" s="35" t="s">
        <v>55</v>
      </c>
      <c r="D46" s="58" t="s">
        <v>15</v>
      </c>
      <c r="E46" s="59">
        <v>8</v>
      </c>
      <c r="F46" s="60"/>
      <c r="G46" s="37"/>
      <c r="H46" s="59"/>
      <c r="I46" s="22"/>
      <c r="J46" s="17"/>
      <c r="K46" s="17"/>
    </row>
    <row r="47" spans="1:11" x14ac:dyDescent="0.25">
      <c r="A47" s="63"/>
      <c r="B47" s="56"/>
      <c r="C47" s="57"/>
      <c r="D47" s="58"/>
      <c r="E47" s="59"/>
      <c r="F47" s="60"/>
      <c r="G47" s="37"/>
      <c r="H47" s="59"/>
      <c r="I47" s="22"/>
      <c r="J47" s="17"/>
      <c r="K47" s="17"/>
    </row>
    <row r="48" spans="1:11" ht="114.75" x14ac:dyDescent="0.25">
      <c r="A48" s="63">
        <v>160</v>
      </c>
      <c r="B48" s="56">
        <f>B46+0.0001</f>
        <v>1.0114999999999998</v>
      </c>
      <c r="C48" s="57" t="s">
        <v>56</v>
      </c>
      <c r="D48" s="58" t="s">
        <v>15</v>
      </c>
      <c r="E48" s="59">
        <v>2</v>
      </c>
      <c r="F48" s="60"/>
      <c r="G48" s="37"/>
      <c r="H48" s="59"/>
      <c r="I48" s="27"/>
      <c r="J48" s="17"/>
      <c r="K48" s="17"/>
    </row>
    <row r="49" spans="1:11" x14ac:dyDescent="0.25">
      <c r="A49" s="63"/>
      <c r="B49" s="56"/>
      <c r="C49" s="57"/>
      <c r="D49" s="58"/>
      <c r="E49" s="59"/>
      <c r="F49" s="60"/>
      <c r="G49" s="37"/>
      <c r="H49" s="59"/>
      <c r="I49" s="27"/>
      <c r="J49" s="17"/>
      <c r="K49" s="17"/>
    </row>
    <row r="50" spans="1:11" ht="114.75" x14ac:dyDescent="0.25">
      <c r="A50" s="63">
        <v>170</v>
      </c>
      <c r="B50" s="56">
        <f>B48+0.0001</f>
        <v>1.0115999999999998</v>
      </c>
      <c r="C50" s="57" t="s">
        <v>57</v>
      </c>
      <c r="D50" s="58" t="s">
        <v>15</v>
      </c>
      <c r="E50" s="59">
        <v>2</v>
      </c>
      <c r="F50" s="60"/>
      <c r="G50" s="37"/>
      <c r="H50" s="59"/>
      <c r="I50" s="22"/>
      <c r="J50" s="17"/>
      <c r="K50" s="17"/>
    </row>
    <row r="51" spans="1:11" x14ac:dyDescent="0.25">
      <c r="A51" s="63"/>
      <c r="B51" s="56"/>
      <c r="C51" s="57"/>
      <c r="D51" s="58"/>
      <c r="E51" s="59"/>
      <c r="F51" s="60"/>
      <c r="G51" s="37"/>
      <c r="H51" s="59"/>
      <c r="I51" s="22"/>
      <c r="J51" s="17"/>
      <c r="K51" s="17"/>
    </row>
    <row r="52" spans="1:11" ht="165.75" x14ac:dyDescent="0.25">
      <c r="A52" s="63">
        <v>180</v>
      </c>
      <c r="B52" s="56">
        <f>B50+0.0001</f>
        <v>1.0116999999999998</v>
      </c>
      <c r="C52" s="57" t="s">
        <v>58</v>
      </c>
      <c r="D52" s="58" t="s">
        <v>17</v>
      </c>
      <c r="E52" s="59">
        <v>1</v>
      </c>
      <c r="F52" s="60"/>
      <c r="G52" s="37"/>
      <c r="H52" s="59"/>
      <c r="I52" s="23"/>
      <c r="J52" s="17"/>
      <c r="K52" s="17"/>
    </row>
    <row r="53" spans="1:11" x14ac:dyDescent="0.25">
      <c r="A53" s="63"/>
      <c r="B53" s="56"/>
      <c r="C53" s="57"/>
      <c r="D53" s="58"/>
      <c r="E53" s="59"/>
      <c r="F53" s="60"/>
      <c r="G53" s="37"/>
      <c r="H53" s="59"/>
      <c r="I53" s="24"/>
      <c r="J53" s="17"/>
      <c r="K53" s="17"/>
    </row>
    <row r="54" spans="1:11" ht="165.75" x14ac:dyDescent="0.25">
      <c r="A54" s="63">
        <v>190</v>
      </c>
      <c r="B54" s="56">
        <f>B52+0.0001</f>
        <v>1.0117999999999998</v>
      </c>
      <c r="C54" s="57" t="s">
        <v>59</v>
      </c>
      <c r="D54" s="58" t="s">
        <v>17</v>
      </c>
      <c r="E54" s="59">
        <v>7</v>
      </c>
      <c r="F54" s="60"/>
      <c r="G54" s="37"/>
      <c r="H54" s="59"/>
      <c r="I54" s="24"/>
      <c r="J54" s="17"/>
      <c r="K54" s="17"/>
    </row>
    <row r="55" spans="1:11" x14ac:dyDescent="0.25">
      <c r="A55" s="63"/>
      <c r="B55" s="56"/>
      <c r="C55" s="57"/>
      <c r="D55" s="58"/>
      <c r="E55" s="59"/>
      <c r="F55" s="60"/>
      <c r="G55" s="37"/>
      <c r="H55" s="59"/>
      <c r="I55" s="24"/>
      <c r="J55" s="17"/>
      <c r="K55" s="17"/>
    </row>
    <row r="56" spans="1:11" ht="102" x14ac:dyDescent="0.25">
      <c r="A56" s="63">
        <v>200</v>
      </c>
      <c r="B56" s="56">
        <f>B54+0.0001</f>
        <v>1.0118999999999998</v>
      </c>
      <c r="C56" s="57" t="s">
        <v>60</v>
      </c>
      <c r="D56" s="58" t="s">
        <v>15</v>
      </c>
      <c r="E56" s="59">
        <v>1</v>
      </c>
      <c r="F56" s="60"/>
      <c r="G56" s="37"/>
      <c r="H56" s="59"/>
      <c r="I56" s="24"/>
      <c r="J56" s="17"/>
      <c r="K56" s="17"/>
    </row>
    <row r="57" spans="1:11" x14ac:dyDescent="0.25">
      <c r="A57" s="63"/>
      <c r="B57" s="56"/>
      <c r="C57" s="57"/>
      <c r="D57" s="58"/>
      <c r="E57" s="59"/>
      <c r="F57" s="60"/>
      <c r="G57" s="37"/>
      <c r="H57" s="59"/>
      <c r="I57" s="24"/>
      <c r="J57" s="17"/>
      <c r="K57" s="17"/>
    </row>
    <row r="58" spans="1:11" ht="114.75" x14ac:dyDescent="0.25">
      <c r="A58" s="63">
        <v>210</v>
      </c>
      <c r="B58" s="56">
        <f>B56+0.0001</f>
        <v>1.0119999999999998</v>
      </c>
      <c r="C58" s="57" t="s">
        <v>61</v>
      </c>
      <c r="D58" s="58" t="s">
        <v>15</v>
      </c>
      <c r="E58" s="59">
        <v>1</v>
      </c>
      <c r="F58" s="60"/>
      <c r="G58" s="37"/>
      <c r="H58" s="59"/>
      <c r="I58" s="23"/>
      <c r="J58" s="17"/>
      <c r="K58" s="17"/>
    </row>
    <row r="59" spans="1:11" x14ac:dyDescent="0.25">
      <c r="A59" s="63"/>
      <c r="B59" s="56"/>
      <c r="C59" s="57"/>
      <c r="D59" s="58"/>
      <c r="E59" s="59"/>
      <c r="F59" s="60"/>
      <c r="G59" s="37"/>
      <c r="H59" s="59"/>
      <c r="I59" s="24"/>
      <c r="J59" s="17"/>
      <c r="K59" s="17"/>
    </row>
    <row r="60" spans="1:11" ht="127.5" x14ac:dyDescent="0.25">
      <c r="A60" s="63">
        <v>220</v>
      </c>
      <c r="B60" s="56">
        <f>B58+0.0001</f>
        <v>1.0120999999999998</v>
      </c>
      <c r="C60" s="57" t="s">
        <v>30</v>
      </c>
      <c r="D60" s="58" t="s">
        <v>28</v>
      </c>
      <c r="E60" s="59">
        <v>1</v>
      </c>
      <c r="F60" s="60"/>
      <c r="G60" s="37"/>
      <c r="H60" s="59"/>
      <c r="I60" s="24"/>
      <c r="J60" s="17"/>
      <c r="K60" s="17"/>
    </row>
    <row r="61" spans="1:11" x14ac:dyDescent="0.25">
      <c r="A61" s="63"/>
      <c r="B61" s="56"/>
      <c r="C61" s="57"/>
      <c r="D61" s="58"/>
      <c r="E61" s="59"/>
      <c r="F61" s="60"/>
      <c r="G61" s="37"/>
      <c r="H61" s="59"/>
      <c r="I61" s="24"/>
      <c r="J61" s="17"/>
      <c r="K61" s="17"/>
    </row>
    <row r="62" spans="1:11" ht="127.5" x14ac:dyDescent="0.25">
      <c r="A62" s="63">
        <v>230</v>
      </c>
      <c r="B62" s="56">
        <f>B60+0.0001</f>
        <v>1.0121999999999998</v>
      </c>
      <c r="C62" s="57" t="s">
        <v>31</v>
      </c>
      <c r="D62" s="58" t="s">
        <v>15</v>
      </c>
      <c r="E62" s="59">
        <v>1</v>
      </c>
      <c r="F62" s="60"/>
      <c r="G62" s="37"/>
      <c r="H62" s="59"/>
      <c r="I62" s="24"/>
      <c r="J62" s="17"/>
      <c r="K62" s="17"/>
    </row>
    <row r="63" spans="1:11" x14ac:dyDescent="0.25">
      <c r="A63" s="63"/>
      <c r="B63" s="56"/>
      <c r="C63" s="69"/>
      <c r="D63" s="58"/>
      <c r="E63" s="59"/>
      <c r="F63" s="62"/>
      <c r="G63" s="37"/>
      <c r="H63" s="64"/>
      <c r="I63" s="24"/>
      <c r="J63" s="17"/>
      <c r="K63" s="17"/>
    </row>
    <row r="64" spans="1:11" x14ac:dyDescent="0.25">
      <c r="A64" s="70"/>
      <c r="B64" s="29"/>
      <c r="C64" s="28" t="s">
        <v>26</v>
      </c>
      <c r="D64" s="30"/>
      <c r="E64" s="31"/>
      <c r="F64" s="71"/>
      <c r="G64" s="72"/>
      <c r="H64" s="25"/>
      <c r="J64" s="17"/>
      <c r="K64" s="17"/>
    </row>
    <row r="65" spans="1:11" x14ac:dyDescent="0.25">
      <c r="A65" s="63"/>
      <c r="B65" s="56"/>
      <c r="C65" s="73"/>
      <c r="D65" s="58"/>
      <c r="E65" s="59"/>
      <c r="F65" s="62"/>
      <c r="G65" s="37"/>
      <c r="H65" s="64"/>
      <c r="I65" s="24"/>
      <c r="J65" s="17"/>
      <c r="K65" s="17"/>
    </row>
    <row r="66" spans="1:11" ht="114.75" x14ac:dyDescent="0.25">
      <c r="A66" s="63">
        <v>240</v>
      </c>
      <c r="B66" s="74">
        <v>1.1100000000000001</v>
      </c>
      <c r="C66" s="57" t="s">
        <v>62</v>
      </c>
      <c r="D66" s="58" t="s">
        <v>25</v>
      </c>
      <c r="E66" s="59">
        <v>100</v>
      </c>
      <c r="F66" s="60"/>
      <c r="G66" s="37"/>
      <c r="H66" s="59"/>
      <c r="I66" s="24"/>
      <c r="J66" s="17"/>
      <c r="K66" s="17"/>
    </row>
    <row r="67" spans="1:11" x14ac:dyDescent="0.25">
      <c r="A67" s="63"/>
      <c r="B67" s="74"/>
      <c r="C67" s="57"/>
      <c r="D67" s="58"/>
      <c r="E67" s="59"/>
      <c r="F67" s="60"/>
      <c r="G67" s="37"/>
      <c r="H67" s="64"/>
      <c r="I67" s="24"/>
      <c r="J67" s="17"/>
      <c r="K67" s="17"/>
    </row>
    <row r="68" spans="1:11" ht="127.5" x14ac:dyDescent="0.25">
      <c r="A68" s="34">
        <v>250</v>
      </c>
      <c r="B68" s="74">
        <f t="shared" ref="B68:B78" si="0">B66+0.0001</f>
        <v>1.1101000000000001</v>
      </c>
      <c r="C68" s="57" t="s">
        <v>63</v>
      </c>
      <c r="D68" s="58" t="s">
        <v>15</v>
      </c>
      <c r="E68" s="59">
        <v>12</v>
      </c>
      <c r="F68" s="60"/>
      <c r="G68" s="37"/>
      <c r="H68" s="59"/>
      <c r="I68" s="24"/>
      <c r="J68" s="17"/>
      <c r="K68" s="17"/>
    </row>
    <row r="69" spans="1:11" x14ac:dyDescent="0.25">
      <c r="A69" s="34"/>
      <c r="B69" s="74"/>
      <c r="C69" s="57"/>
      <c r="D69" s="58"/>
      <c r="E69" s="59"/>
      <c r="F69" s="60"/>
      <c r="G69" s="37"/>
      <c r="H69" s="64"/>
      <c r="I69" s="23"/>
      <c r="J69" s="17"/>
      <c r="K69" s="17"/>
    </row>
    <row r="70" spans="1:11" ht="153" x14ac:dyDescent="0.25">
      <c r="A70" s="63">
        <v>260</v>
      </c>
      <c r="B70" s="74">
        <f t="shared" si="0"/>
        <v>1.1102000000000001</v>
      </c>
      <c r="C70" s="57" t="s">
        <v>64</v>
      </c>
      <c r="D70" s="58" t="s">
        <v>15</v>
      </c>
      <c r="E70" s="59">
        <v>2</v>
      </c>
      <c r="F70" s="60"/>
      <c r="G70" s="37"/>
      <c r="H70" s="59"/>
      <c r="I70" s="24"/>
      <c r="J70" s="17"/>
      <c r="K70" s="17"/>
    </row>
    <row r="71" spans="1:11" x14ac:dyDescent="0.25">
      <c r="A71" s="63"/>
      <c r="B71" s="74"/>
      <c r="C71" s="57"/>
      <c r="D71" s="58"/>
      <c r="E71" s="59"/>
      <c r="F71" s="75"/>
      <c r="G71" s="37"/>
      <c r="H71" s="76"/>
      <c r="I71" s="24"/>
      <c r="J71" s="17"/>
      <c r="K71" s="17"/>
    </row>
    <row r="72" spans="1:11" ht="114.75" x14ac:dyDescent="0.25">
      <c r="A72" s="63">
        <v>270</v>
      </c>
      <c r="B72" s="74">
        <f t="shared" si="0"/>
        <v>1.1103000000000001</v>
      </c>
      <c r="C72" s="57" t="s">
        <v>65</v>
      </c>
      <c r="D72" s="58" t="s">
        <v>15</v>
      </c>
      <c r="E72" s="59">
        <v>2</v>
      </c>
      <c r="F72" s="60"/>
      <c r="G72" s="37"/>
      <c r="H72" s="59"/>
      <c r="I72" s="24"/>
      <c r="J72" s="17"/>
      <c r="K72" s="17"/>
    </row>
    <row r="73" spans="1:11" x14ac:dyDescent="0.25">
      <c r="A73" s="63"/>
      <c r="B73" s="74"/>
      <c r="C73" s="57"/>
      <c r="D73" s="58"/>
      <c r="E73" s="59"/>
      <c r="F73" s="67"/>
      <c r="G73" s="37"/>
      <c r="H73" s="64"/>
      <c r="I73" s="24"/>
      <c r="J73" s="17"/>
      <c r="K73" s="17"/>
    </row>
    <row r="74" spans="1:11" ht="102" x14ac:dyDescent="0.25">
      <c r="A74" s="63">
        <v>280</v>
      </c>
      <c r="B74" s="74">
        <f t="shared" si="0"/>
        <v>1.1104000000000001</v>
      </c>
      <c r="C74" s="57" t="s">
        <v>66</v>
      </c>
      <c r="D74" s="58" t="s">
        <v>15</v>
      </c>
      <c r="E74" s="59">
        <v>6</v>
      </c>
      <c r="F74" s="60"/>
      <c r="G74" s="37"/>
      <c r="H74" s="59"/>
      <c r="I74" s="24"/>
      <c r="J74" s="17"/>
      <c r="K74" s="17"/>
    </row>
    <row r="75" spans="1:11" x14ac:dyDescent="0.25">
      <c r="A75" s="63"/>
      <c r="B75" s="74"/>
      <c r="C75" s="57"/>
      <c r="D75" s="58"/>
      <c r="E75" s="59"/>
      <c r="F75" s="67"/>
      <c r="G75" s="37"/>
      <c r="H75" s="64"/>
      <c r="I75" s="23"/>
      <c r="J75" s="17"/>
      <c r="K75" s="17"/>
    </row>
    <row r="76" spans="1:11" ht="102" x14ac:dyDescent="0.25">
      <c r="A76" s="63">
        <v>290</v>
      </c>
      <c r="B76" s="74">
        <f t="shared" si="0"/>
        <v>1.1105</v>
      </c>
      <c r="C76" s="57" t="s">
        <v>67</v>
      </c>
      <c r="D76" s="58" t="s">
        <v>15</v>
      </c>
      <c r="E76" s="59">
        <v>2</v>
      </c>
      <c r="F76" s="60"/>
      <c r="G76" s="37"/>
      <c r="H76" s="59"/>
      <c r="I76" s="24"/>
      <c r="J76" s="17"/>
      <c r="K76" s="17"/>
    </row>
    <row r="77" spans="1:11" x14ac:dyDescent="0.25">
      <c r="A77" s="63"/>
      <c r="B77" s="74"/>
      <c r="C77" s="68"/>
      <c r="D77" s="77"/>
      <c r="E77" s="59"/>
      <c r="F77" s="67"/>
      <c r="G77" s="37"/>
      <c r="H77" s="64"/>
      <c r="I77" s="24"/>
      <c r="J77" s="17"/>
      <c r="K77" s="17"/>
    </row>
    <row r="78" spans="1:11" ht="127.5" x14ac:dyDescent="0.25">
      <c r="A78" s="63">
        <v>300</v>
      </c>
      <c r="B78" s="74">
        <f t="shared" si="0"/>
        <v>1.1106</v>
      </c>
      <c r="C78" s="57" t="s">
        <v>68</v>
      </c>
      <c r="D78" s="58" t="s">
        <v>15</v>
      </c>
      <c r="E78" s="59">
        <v>4</v>
      </c>
      <c r="F78" s="60"/>
      <c r="G78" s="37"/>
      <c r="H78" s="59"/>
      <c r="I78" s="24"/>
      <c r="J78" s="17"/>
      <c r="K78" s="17"/>
    </row>
    <row r="79" spans="1:11" x14ac:dyDescent="0.25">
      <c r="A79" s="63"/>
      <c r="B79" s="78"/>
      <c r="C79" s="52"/>
      <c r="D79" s="79"/>
      <c r="E79" s="80"/>
      <c r="F79" s="81"/>
      <c r="G79" s="37"/>
      <c r="H79" s="82"/>
      <c r="I79" s="24"/>
      <c r="J79" s="17"/>
      <c r="K79" s="17"/>
    </row>
    <row r="80" spans="1:11" x14ac:dyDescent="0.25">
      <c r="A80" s="83"/>
      <c r="B80" s="32"/>
      <c r="C80" s="127" t="s">
        <v>27</v>
      </c>
      <c r="D80" s="127"/>
      <c r="E80" s="127"/>
      <c r="F80" s="127"/>
      <c r="G80" s="127"/>
      <c r="H80" s="26"/>
      <c r="J80" s="17"/>
      <c r="K80" s="17"/>
    </row>
    <row r="81" spans="1:11" x14ac:dyDescent="0.25">
      <c r="A81" s="63"/>
      <c r="B81" s="74"/>
      <c r="C81" s="57"/>
      <c r="D81" s="58"/>
      <c r="E81" s="59"/>
      <c r="F81" s="81"/>
      <c r="G81" s="37"/>
      <c r="H81" s="82"/>
      <c r="I81" s="24"/>
      <c r="J81" s="17"/>
      <c r="K81" s="17"/>
    </row>
    <row r="82" spans="1:11" ht="114.75" x14ac:dyDescent="0.25">
      <c r="A82" s="63">
        <v>310</v>
      </c>
      <c r="B82" s="56">
        <v>1.21</v>
      </c>
      <c r="C82" s="57" t="s">
        <v>69</v>
      </c>
      <c r="D82" s="58" t="s">
        <v>25</v>
      </c>
      <c r="E82" s="59">
        <v>225</v>
      </c>
      <c r="F82" s="60"/>
      <c r="G82" s="37"/>
      <c r="H82" s="67"/>
      <c r="I82" s="24"/>
      <c r="J82" s="17"/>
      <c r="K82" s="17"/>
    </row>
    <row r="83" spans="1:11" x14ac:dyDescent="0.25">
      <c r="A83" s="63"/>
      <c r="B83" s="84"/>
      <c r="C83" s="68"/>
      <c r="D83" s="77"/>
      <c r="E83" s="85"/>
      <c r="F83" s="60"/>
      <c r="G83" s="37"/>
      <c r="H83" s="67"/>
      <c r="I83" s="24"/>
      <c r="J83" s="17"/>
      <c r="K83" s="17"/>
    </row>
    <row r="84" spans="1:11" ht="76.5" x14ac:dyDescent="0.25">
      <c r="A84" s="63">
        <v>320</v>
      </c>
      <c r="B84" s="84">
        <f>B82+0.0001</f>
        <v>1.2101</v>
      </c>
      <c r="C84" s="68" t="s">
        <v>32</v>
      </c>
      <c r="D84" s="77" t="s">
        <v>28</v>
      </c>
      <c r="E84" s="59">
        <v>150</v>
      </c>
      <c r="F84" s="60"/>
      <c r="G84" s="37"/>
      <c r="H84" s="67"/>
      <c r="I84" s="24"/>
      <c r="J84" s="17"/>
      <c r="K84" s="17"/>
    </row>
    <row r="85" spans="1:11" x14ac:dyDescent="0.25">
      <c r="A85" s="63"/>
      <c r="B85" s="84"/>
      <c r="C85" s="68"/>
      <c r="D85" s="77"/>
      <c r="E85" s="85"/>
      <c r="F85" s="60"/>
      <c r="G85" s="37"/>
      <c r="H85" s="67"/>
      <c r="I85" s="24"/>
      <c r="J85" s="17"/>
      <c r="K85" s="17"/>
    </row>
    <row r="86" spans="1:11" ht="102" x14ac:dyDescent="0.25">
      <c r="A86" s="63">
        <v>330</v>
      </c>
      <c r="B86" s="86">
        <v>1.2101999999999999</v>
      </c>
      <c r="C86" s="57" t="s">
        <v>33</v>
      </c>
      <c r="D86" s="58" t="s">
        <v>15</v>
      </c>
      <c r="E86" s="59">
        <v>42</v>
      </c>
      <c r="F86" s="60"/>
      <c r="G86" s="37"/>
      <c r="H86" s="67"/>
      <c r="I86" s="24"/>
      <c r="J86" s="17"/>
      <c r="K86" s="17"/>
    </row>
    <row r="87" spans="1:11" x14ac:dyDescent="0.25">
      <c r="A87" s="63"/>
      <c r="B87" s="86"/>
      <c r="C87" s="68"/>
      <c r="D87" s="77"/>
      <c r="E87" s="85"/>
      <c r="F87" s="87"/>
      <c r="G87" s="37"/>
      <c r="H87" s="82"/>
      <c r="I87" s="24"/>
      <c r="J87" s="17"/>
      <c r="K87" s="17"/>
    </row>
    <row r="88" spans="1:11" ht="76.5" x14ac:dyDescent="0.25">
      <c r="A88" s="63">
        <v>340</v>
      </c>
      <c r="B88" s="86">
        <f>B86+0.0001</f>
        <v>1.2102999999999999</v>
      </c>
      <c r="C88" s="35" t="s">
        <v>34</v>
      </c>
      <c r="D88" s="58" t="s">
        <v>25</v>
      </c>
      <c r="E88" s="59">
        <v>660</v>
      </c>
      <c r="F88" s="60"/>
      <c r="G88" s="37"/>
      <c r="H88" s="67"/>
      <c r="I88" s="24"/>
      <c r="J88" s="17"/>
      <c r="K88" s="17"/>
    </row>
    <row r="89" spans="1:11" x14ac:dyDescent="0.25">
      <c r="A89" s="63"/>
      <c r="B89" s="84"/>
      <c r="C89" s="68"/>
      <c r="D89" s="77"/>
      <c r="E89" s="85"/>
      <c r="F89" s="62"/>
      <c r="G89" s="37"/>
      <c r="H89" s="62"/>
      <c r="I89" s="24"/>
      <c r="J89" s="17"/>
      <c r="K89" s="17"/>
    </row>
    <row r="90" spans="1:11" ht="76.5" x14ac:dyDescent="0.25">
      <c r="A90" s="63">
        <v>350</v>
      </c>
      <c r="B90" s="84">
        <v>1.2104999999999999</v>
      </c>
      <c r="C90" s="35" t="s">
        <v>35</v>
      </c>
      <c r="D90" s="66" t="s">
        <v>15</v>
      </c>
      <c r="E90" s="67">
        <v>139</v>
      </c>
      <c r="F90" s="60"/>
      <c r="G90" s="37"/>
      <c r="H90" s="67"/>
      <c r="I90" s="24"/>
      <c r="J90" s="17"/>
      <c r="K90" s="17"/>
    </row>
    <row r="91" spans="1:11" x14ac:dyDescent="0.25">
      <c r="A91" s="63"/>
      <c r="B91" s="86"/>
      <c r="C91" s="88"/>
      <c r="D91" s="89"/>
      <c r="E91" s="67"/>
      <c r="F91" s="90"/>
      <c r="G91" s="37"/>
      <c r="H91" s="91"/>
      <c r="I91" s="24"/>
      <c r="J91" s="17"/>
      <c r="K91" s="17"/>
    </row>
    <row r="92" spans="1:11" ht="76.5" x14ac:dyDescent="0.25">
      <c r="A92" s="63">
        <v>360</v>
      </c>
      <c r="B92" s="84">
        <v>1.2105999999999999</v>
      </c>
      <c r="C92" s="35" t="s">
        <v>36</v>
      </c>
      <c r="D92" s="77" t="s">
        <v>15</v>
      </c>
      <c r="E92" s="67">
        <v>488</v>
      </c>
      <c r="F92" s="60"/>
      <c r="G92" s="37"/>
      <c r="H92" s="67"/>
      <c r="I92" s="24"/>
      <c r="J92" s="17"/>
      <c r="K92" s="17"/>
    </row>
    <row r="93" spans="1:11" x14ac:dyDescent="0.25">
      <c r="A93" s="63"/>
      <c r="B93" s="84"/>
      <c r="C93" s="55"/>
      <c r="D93" s="77"/>
      <c r="E93" s="67"/>
      <c r="F93" s="90"/>
      <c r="G93" s="37"/>
      <c r="H93" s="91"/>
      <c r="I93" s="23"/>
      <c r="J93" s="17"/>
      <c r="K93" s="17"/>
    </row>
    <row r="94" spans="1:11" ht="76.5" x14ac:dyDescent="0.25">
      <c r="A94" s="63">
        <v>370</v>
      </c>
      <c r="B94" s="84">
        <v>1.2107000000000001</v>
      </c>
      <c r="C94" s="88" t="s">
        <v>37</v>
      </c>
      <c r="D94" s="77" t="s">
        <v>15</v>
      </c>
      <c r="E94" s="67">
        <v>345</v>
      </c>
      <c r="F94" s="60"/>
      <c r="G94" s="37"/>
      <c r="H94" s="67"/>
      <c r="I94" s="24"/>
      <c r="J94" s="17"/>
      <c r="K94" s="17"/>
    </row>
    <row r="95" spans="1:11" x14ac:dyDescent="0.25">
      <c r="A95" s="63"/>
      <c r="B95" s="84"/>
      <c r="C95" s="88"/>
      <c r="D95" s="77"/>
      <c r="E95" s="67"/>
      <c r="F95" s="60"/>
      <c r="G95" s="37"/>
      <c r="H95" s="67"/>
      <c r="I95" s="24"/>
      <c r="J95" s="17"/>
      <c r="K95" s="17"/>
    </row>
    <row r="96" spans="1:11" ht="102" x14ac:dyDescent="0.25">
      <c r="A96" s="63">
        <v>380</v>
      </c>
      <c r="B96" s="84">
        <v>1.2108000000000001</v>
      </c>
      <c r="C96" s="35" t="s">
        <v>38</v>
      </c>
      <c r="D96" s="77" t="s">
        <v>28</v>
      </c>
      <c r="E96" s="67">
        <v>150</v>
      </c>
      <c r="F96" s="60"/>
      <c r="G96" s="37"/>
      <c r="H96" s="67"/>
      <c r="I96" s="24"/>
      <c r="J96" s="17"/>
      <c r="K96" s="17"/>
    </row>
    <row r="97" spans="1:11" x14ac:dyDescent="0.25">
      <c r="A97" s="63"/>
      <c r="B97" s="84"/>
      <c r="C97" s="55"/>
      <c r="D97" s="79"/>
      <c r="E97" s="80"/>
      <c r="F97" s="92"/>
      <c r="G97" s="37"/>
      <c r="H97" s="64"/>
      <c r="I97" s="24"/>
      <c r="J97" s="17"/>
      <c r="K97" s="17"/>
    </row>
    <row r="98" spans="1:11" ht="102" x14ac:dyDescent="0.25">
      <c r="A98" s="63">
        <v>390</v>
      </c>
      <c r="B98" s="84">
        <v>1.2109000000000001</v>
      </c>
      <c r="C98" s="35" t="s">
        <v>39</v>
      </c>
      <c r="D98" s="77" t="s">
        <v>28</v>
      </c>
      <c r="E98" s="67">
        <v>275</v>
      </c>
      <c r="F98" s="60"/>
      <c r="G98" s="37"/>
      <c r="H98" s="67"/>
      <c r="I98" s="23"/>
      <c r="J98" s="17"/>
      <c r="K98" s="17"/>
    </row>
    <row r="99" spans="1:11" x14ac:dyDescent="0.25">
      <c r="A99" s="63"/>
      <c r="B99" s="84"/>
      <c r="C99" s="55"/>
      <c r="D99" s="79"/>
      <c r="E99" s="80"/>
      <c r="F99" s="87"/>
      <c r="G99" s="37"/>
      <c r="H99" s="64"/>
      <c r="I99" s="24"/>
      <c r="J99" s="17"/>
      <c r="K99" s="17"/>
    </row>
    <row r="100" spans="1:11" ht="76.5" x14ac:dyDescent="0.25">
      <c r="A100" s="63">
        <v>400</v>
      </c>
      <c r="B100" s="84">
        <v>1.2110000000000001</v>
      </c>
      <c r="C100" s="35" t="s">
        <v>40</v>
      </c>
      <c r="D100" s="66" t="s">
        <v>15</v>
      </c>
      <c r="E100" s="67">
        <v>125</v>
      </c>
      <c r="F100" s="60"/>
      <c r="G100" s="37"/>
      <c r="H100" s="67"/>
      <c r="I100" s="24"/>
      <c r="J100" s="17"/>
      <c r="K100" s="17"/>
    </row>
    <row r="101" spans="1:11" s="1" customFormat="1" x14ac:dyDescent="0.25">
      <c r="A101" s="63"/>
      <c r="B101" s="77"/>
      <c r="C101" s="57"/>
      <c r="D101" s="58"/>
      <c r="E101" s="59"/>
      <c r="F101" s="87"/>
      <c r="G101" s="37"/>
      <c r="H101" s="87"/>
      <c r="I101" s="24"/>
      <c r="J101" s="17"/>
      <c r="K101" s="17"/>
    </row>
    <row r="102" spans="1:11" ht="63.75" x14ac:dyDescent="0.25">
      <c r="A102" s="63">
        <v>410</v>
      </c>
      <c r="B102" s="84">
        <v>1.2111000000000001</v>
      </c>
      <c r="C102" s="35" t="s">
        <v>41</v>
      </c>
      <c r="D102" s="66" t="s">
        <v>15</v>
      </c>
      <c r="E102" s="67">
        <v>95</v>
      </c>
      <c r="F102" s="60"/>
      <c r="G102" s="37"/>
      <c r="H102" s="67"/>
      <c r="I102" s="22"/>
      <c r="J102" s="17"/>
      <c r="K102" s="17"/>
    </row>
    <row r="103" spans="1:11" x14ac:dyDescent="0.25">
      <c r="A103" s="61"/>
      <c r="B103" s="78"/>
      <c r="C103" s="37"/>
      <c r="D103" s="93"/>
      <c r="E103" s="36"/>
      <c r="F103" s="37"/>
      <c r="G103" s="94" t="s">
        <v>20</v>
      </c>
      <c r="H103" s="95">
        <f>SUM(H14:H102)</f>
        <v>0</v>
      </c>
      <c r="I103" s="17"/>
      <c r="J103" s="17"/>
      <c r="K103" s="17"/>
    </row>
    <row r="104" spans="1:11" x14ac:dyDescent="0.25">
      <c r="A104" s="61"/>
      <c r="B104" s="78"/>
      <c r="C104" s="37"/>
      <c r="D104" s="93"/>
      <c r="E104" s="36"/>
      <c r="F104" s="37"/>
      <c r="G104" s="96" t="s">
        <v>18</v>
      </c>
      <c r="H104" s="33">
        <f>+H103*16%</f>
        <v>0</v>
      </c>
      <c r="I104" s="17"/>
      <c r="J104" s="17"/>
      <c r="K104" s="17"/>
    </row>
    <row r="105" spans="1:11" x14ac:dyDescent="0.25">
      <c r="A105" s="61"/>
      <c r="B105" s="78"/>
      <c r="C105" s="37"/>
      <c r="D105" s="93"/>
      <c r="E105" s="36"/>
      <c r="F105" s="37"/>
      <c r="G105" s="94" t="s">
        <v>16</v>
      </c>
      <c r="H105" s="95">
        <f>+H103+H104</f>
        <v>0</v>
      </c>
      <c r="I105" s="17"/>
      <c r="J105" s="17"/>
      <c r="K105" s="17"/>
    </row>
    <row r="106" spans="1:11" x14ac:dyDescent="0.25">
      <c r="A106" s="61"/>
      <c r="B106" s="78"/>
      <c r="C106" s="37"/>
      <c r="D106" s="93"/>
      <c r="E106" s="37"/>
      <c r="F106" s="37"/>
      <c r="G106" s="37"/>
      <c r="H106" s="37"/>
    </row>
    <row r="107" spans="1:11" x14ac:dyDescent="0.25">
      <c r="A107" s="61"/>
      <c r="B107" s="78"/>
      <c r="C107" s="37"/>
      <c r="D107" s="93"/>
      <c r="E107" s="37"/>
      <c r="F107" s="37"/>
      <c r="G107" s="37"/>
      <c r="H107" s="37"/>
    </row>
    <row r="108" spans="1:11" x14ac:dyDescent="0.25">
      <c r="A108" s="61"/>
      <c r="B108" s="78"/>
      <c r="C108" s="37"/>
      <c r="D108" s="93"/>
      <c r="E108" s="37"/>
      <c r="F108" s="37"/>
      <c r="G108" s="37"/>
      <c r="H108" s="37"/>
    </row>
    <row r="109" spans="1:11" x14ac:dyDescent="0.25">
      <c r="A109" s="61"/>
      <c r="B109" s="78"/>
      <c r="C109" s="37"/>
      <c r="D109" s="93"/>
      <c r="E109" s="37"/>
      <c r="F109" s="37"/>
      <c r="G109" s="37"/>
      <c r="H109" s="37"/>
    </row>
    <row r="110" spans="1:11" x14ac:dyDescent="0.25">
      <c r="A110" s="61"/>
      <c r="B110" s="78"/>
      <c r="C110" s="37"/>
      <c r="D110" s="93"/>
      <c r="E110" s="37"/>
      <c r="F110" s="37"/>
      <c r="G110" s="37"/>
      <c r="H110" s="37"/>
    </row>
    <row r="111" spans="1:11" x14ac:dyDescent="0.25">
      <c r="A111" s="61"/>
      <c r="B111" s="78"/>
      <c r="C111" s="37"/>
      <c r="D111" s="93"/>
      <c r="E111" s="37"/>
      <c r="F111" s="37"/>
      <c r="G111" s="37"/>
      <c r="H111" s="37"/>
    </row>
    <row r="112" spans="1:11" x14ac:dyDescent="0.25">
      <c r="A112" s="61"/>
      <c r="B112" s="97"/>
      <c r="C112" s="36"/>
      <c r="D112" s="38"/>
      <c r="E112" s="36"/>
      <c r="F112" s="36"/>
      <c r="G112" s="36"/>
      <c r="H112" s="36"/>
    </row>
    <row r="113" spans="1:8" x14ac:dyDescent="0.25">
      <c r="A113" s="61"/>
      <c r="B113" s="97"/>
      <c r="C113" s="36"/>
      <c r="D113" s="38"/>
      <c r="E113" s="36"/>
      <c r="F113" s="36"/>
      <c r="G113" s="36"/>
      <c r="H113" s="36"/>
    </row>
    <row r="114" spans="1:8" x14ac:dyDescent="0.25">
      <c r="A114" s="37"/>
      <c r="B114" s="97"/>
      <c r="C114" s="36"/>
      <c r="D114" s="38"/>
      <c r="E114" s="36"/>
      <c r="F114" s="36"/>
      <c r="G114" s="36"/>
      <c r="H114" s="36"/>
    </row>
    <row r="115" spans="1:8" x14ac:dyDescent="0.25">
      <c r="A115" s="16"/>
      <c r="B115" s="21"/>
      <c r="D115" s="19"/>
    </row>
  </sheetData>
  <protectedRanges>
    <protectedRange sqref="F11 H11" name="Rango1_1"/>
  </protectedRanges>
  <mergeCells count="7">
    <mergeCell ref="C2:H2"/>
    <mergeCell ref="B7:G7"/>
    <mergeCell ref="B8:G8"/>
    <mergeCell ref="B9:G9"/>
    <mergeCell ref="B10:G10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2" r:id="rId1"/>
  <headerFooter>
    <oddFooter xml:space="preserve">&amp;L&amp;9NOMBRE DE LA EMPRESA
&amp;C&amp;10DIRECCION DE PROYECTOS 
&amp;9
ARQ. SANDRA GUADALUPE PATIÑO MACIAS
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Patricia Cantu Hinojosa</cp:lastModifiedBy>
  <cp:lastPrinted>2020-11-10T22:13:47Z</cp:lastPrinted>
  <dcterms:created xsi:type="dcterms:W3CDTF">2020-03-31T17:19:37Z</dcterms:created>
  <dcterms:modified xsi:type="dcterms:W3CDTF">2020-11-10T22:14:14Z</dcterms:modified>
</cp:coreProperties>
</file>